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B1F36D77-B966-43C0-BE49-E096A487E83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91029"/>
  <extLst>
    <ext uri="GoogleSheetsCustomDataVersion1">
      <go:sheetsCustomData xmlns:go="http://customooxmlschemas.google.com/" r:id="rId5" roundtripDataSignature="AMtx7mj8Jzx8ccSOsK9zFe/t+HXG68bCdw=="/>
    </ext>
  </extLst>
</workbook>
</file>

<file path=xl/calcChain.xml><?xml version="1.0" encoding="utf-8"?>
<calcChain xmlns="http://schemas.openxmlformats.org/spreadsheetml/2006/main">
  <c r="D11" i="1" l="1"/>
  <c r="L13" i="1"/>
  <c r="D9" i="1" l="1"/>
  <c r="H12" i="1"/>
  <c r="I12" i="1"/>
  <c r="J12" i="1"/>
  <c r="G12" i="1"/>
  <c r="M11" i="1" l="1"/>
  <c r="K11" i="1"/>
  <c r="M9" i="1"/>
  <c r="K9" i="1"/>
  <c r="M12" i="1" l="1"/>
  <c r="K12" i="1"/>
  <c r="N11" i="1"/>
  <c r="N9" i="1"/>
  <c r="L9" i="1"/>
  <c r="L11" i="1"/>
  <c r="L12" i="1" l="1"/>
  <c r="N12" i="1"/>
</calcChain>
</file>

<file path=xl/sharedStrings.xml><?xml version="1.0" encoding="utf-8"?>
<sst xmlns="http://schemas.openxmlformats.org/spreadsheetml/2006/main" count="38" uniqueCount="38">
  <si>
    <t>BẢNG TRÍCH KHẤU HAO TÀI SẢN CỐ ĐỊNH</t>
  </si>
  <si>
    <t>Mã TSCĐ</t>
  </si>
  <si>
    <t>Tên TSCĐ</t>
  </si>
  <si>
    <t>Ngày ghi tăng</t>
  </si>
  <si>
    <t>Ngày bắt đầu tính KH</t>
  </si>
  <si>
    <t xml:space="preserve">Đơn vị sử dụng </t>
  </si>
  <si>
    <t>Tỷ lệ phân bổ (%)</t>
  </si>
  <si>
    <t>SL</t>
  </si>
  <si>
    <t>Nguyên giá</t>
  </si>
  <si>
    <t>Số kỳ KD (tháng)</t>
  </si>
  <si>
    <t>Số tháng đã sử dụng</t>
  </si>
  <si>
    <t>Mức khấu hao tháng</t>
  </si>
  <si>
    <t>Hao mòn lũy kế</t>
  </si>
  <si>
    <t>Số tháng còn lại</t>
  </si>
  <si>
    <t>Giá trị còn lại</t>
  </si>
  <si>
    <t>TK chi phí</t>
  </si>
  <si>
    <t>Loại TSCD: Phương tiện vận tải, truyền dẫn</t>
  </si>
  <si>
    <t>TT 133</t>
  </si>
  <si>
    <t>TSCĐ02</t>
  </si>
  <si>
    <t>BPQL</t>
  </si>
  <si>
    <t>Tổng cộng</t>
  </si>
  <si>
    <t>Người lập</t>
  </si>
  <si>
    <t>Giám đốc</t>
  </si>
  <si>
    <t>(Ký, họ tên)</t>
  </si>
  <si>
    <t>(Ký, họ tên, đóng dấu)</t>
  </si>
  <si>
    <t>CÔNG TY CỔ PHẦN THƯƠNG MẠI DU LỊCH THÀNH LỢI</t>
  </si>
  <si>
    <t>MST: 0101117300</t>
  </si>
  <si>
    <t>Trần Thị Vui</t>
  </si>
  <si>
    <t>Hệ thống máy phát điện</t>
  </si>
  <si>
    <t>BPKS</t>
  </si>
  <si>
    <t>Loại TSCĐ: Máy móc thiết bị</t>
  </si>
  <si>
    <t>Ô tô Nissan</t>
  </si>
  <si>
    <t>TS.OTO</t>
  </si>
  <si>
    <t>Số 2A ngõ 31 đường Nguyễn Chí Thanh, Phường Giảng Võ, Thành phố Hà Nội, Việt Nam</t>
  </si>
  <si>
    <t>Ngày 30 tháng 09 năm 2025</t>
  </si>
  <si>
    <t>02/02/2024</t>
  </si>
  <si>
    <t>03/10/2024</t>
  </si>
  <si>
    <t xml:space="preserve"> TT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</si>
</sst>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0.00;\-0.00;"/>
    <numFmt numFmtId="167" formatCode="#,##0;\(#,##0\);"/>
  </numFmts>
  <fonts count="17" x14ac:knownFonts="1">
    <font>
      <sz val="10"/>
      <color rgb="FF000000"/>
      <name val="Arial"/>
    </font>
    <font>
      <b/>
      <sz val="15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/>
    </xf>
    <xf numFmtId="165" fontId="2" fillId="0" borderId="1" xfId="0" applyNumberFormat="1" applyFont="1" applyBorder="1" applyAlignment="1">
      <alignment vertical="top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165" fontId="4" fillId="2" borderId="2" xfId="0" applyNumberFormat="1" applyFont="1" applyFill="1" applyBorder="1" applyAlignment="1">
      <alignment horizontal="center" vertical="center" wrapText="1" readingOrder="1"/>
    </xf>
    <xf numFmtId="0" fontId="6" fillId="0" borderId="6" xfId="0" applyFont="1" applyBorder="1" applyAlignment="1">
      <alignment vertical="top"/>
    </xf>
    <xf numFmtId="0" fontId="4" fillId="0" borderId="10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 readingOrder="1"/>
    </xf>
    <xf numFmtId="9" fontId="8" fillId="0" borderId="2" xfId="0" applyNumberFormat="1" applyFont="1" applyBorder="1" applyAlignment="1">
      <alignment horizontal="center" vertical="center" wrapText="1" readingOrder="1"/>
    </xf>
    <xf numFmtId="167" fontId="7" fillId="0" borderId="2" xfId="0" applyNumberFormat="1" applyFont="1" applyBorder="1" applyAlignment="1">
      <alignment horizontal="right" vertical="center" wrapText="1" readingOrder="1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8" fillId="0" borderId="13" xfId="0" applyFont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center" vertical="top" wrapText="1" readingOrder="1"/>
    </xf>
    <xf numFmtId="0" fontId="10" fillId="0" borderId="0" xfId="0" applyFont="1" applyAlignment="1">
      <alignment horizontal="left" vertical="center" wrapText="1" readingOrder="1"/>
    </xf>
    <xf numFmtId="165" fontId="2" fillId="0" borderId="0" xfId="0" applyNumberFormat="1" applyFont="1"/>
    <xf numFmtId="0" fontId="7" fillId="0" borderId="4" xfId="0" applyFont="1" applyBorder="1" applyAlignment="1">
      <alignment horizontal="left" vertical="center" wrapText="1" readingOrder="1"/>
    </xf>
    <xf numFmtId="0" fontId="15" fillId="0" borderId="14" xfId="0" applyFont="1" applyBorder="1" applyAlignment="1">
      <alignment horizontal="left" vertical="center" wrapText="1" readingOrder="1"/>
    </xf>
    <xf numFmtId="166" fontId="7" fillId="0" borderId="5" xfId="0" quotePrefix="1" applyNumberFormat="1" applyFont="1" applyBorder="1" applyAlignment="1">
      <alignment horizontal="center" vertical="center" wrapText="1" readingOrder="1"/>
    </xf>
    <xf numFmtId="166" fontId="7" fillId="0" borderId="2" xfId="0" quotePrefix="1" applyNumberFormat="1" applyFont="1" applyBorder="1" applyAlignment="1">
      <alignment horizontal="center" vertical="center" wrapText="1" readingOrder="1"/>
    </xf>
    <xf numFmtId="165" fontId="8" fillId="0" borderId="13" xfId="1" applyNumberFormat="1" applyFont="1" applyBorder="1" applyAlignment="1">
      <alignment horizontal="center" vertical="center" wrapText="1" readingOrder="1"/>
    </xf>
    <xf numFmtId="165" fontId="8" fillId="3" borderId="13" xfId="1" applyNumberFormat="1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167" fontId="16" fillId="0" borderId="14" xfId="0" applyNumberFormat="1" applyFont="1" applyBorder="1" applyAlignment="1">
      <alignment horizontal="right" vertical="center" wrapText="1" readingOrder="1"/>
    </xf>
    <xf numFmtId="0" fontId="13" fillId="0" borderId="0" xfId="0" applyFont="1" applyAlignment="1">
      <alignment vertical="center" readingOrder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top" readingOrder="1"/>
    </xf>
    <xf numFmtId="0" fontId="13" fillId="0" borderId="0" xfId="0" applyFont="1" applyAlignment="1">
      <alignment horizontal="left" vertical="center" wrapText="1" readingOrder="1"/>
    </xf>
    <xf numFmtId="0" fontId="1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5" fillId="0" borderId="5" xfId="0" applyFont="1" applyBorder="1"/>
    <xf numFmtId="0" fontId="4" fillId="0" borderId="7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readingOrder="1"/>
    </xf>
    <xf numFmtId="0" fontId="5" fillId="0" borderId="8" xfId="0" applyFont="1" applyBorder="1"/>
    <xf numFmtId="0" fontId="9" fillId="0" borderId="11" xfId="0" applyFont="1" applyBorder="1" applyAlignment="1">
      <alignment horizontal="center" vertical="center" wrapText="1" readingOrder="1"/>
    </xf>
    <xf numFmtId="0" fontId="5" fillId="0" borderId="1" xfId="0" applyFont="1" applyBorder="1"/>
    <xf numFmtId="0" fontId="5" fillId="0" borderId="12" xfId="0" applyFont="1" applyBorder="1"/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center" vertical="top" wrapText="1" readingOrder="1"/>
    </xf>
    <xf numFmtId="0" fontId="10" fillId="0" borderId="0" xfId="0" applyFont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1"/>
    </xf>
    <xf numFmtId="0" fontId="8" fillId="0" borderId="15" xfId="0" applyFont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7</xdr:row>
      <xdr:rowOff>22860</xdr:rowOff>
    </xdr:from>
    <xdr:to>
      <xdr:col>10</xdr:col>
      <xdr:colOff>546588</xdr:colOff>
      <xdr:row>8</xdr:row>
      <xdr:rowOff>309172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C0A578-DF2A-A0A0-93D5-774C25453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9840" y="201930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zoomScaleNormal="100" workbookViewId="0">
      <selection activeCell="H9" sqref="H9"/>
    </sheetView>
  </sheetViews>
  <sheetFormatPr defaultColWidth="14.44140625" defaultRowHeight="15" customHeight="1" x14ac:dyDescent="0.25"/>
  <cols>
    <col min="1" max="1" width="7.5546875" customWidth="1"/>
    <col min="2" max="2" width="13.6640625" customWidth="1"/>
    <col min="3" max="4" width="10.6640625" customWidth="1"/>
    <col min="5" max="5" width="12.33203125" customWidth="1"/>
    <col min="6" max="6" width="10.6640625" customWidth="1"/>
    <col min="7" max="7" width="5.6640625" customWidth="1"/>
    <col min="8" max="8" width="12.44140625" customWidth="1"/>
    <col min="9" max="9" width="7.33203125" customWidth="1"/>
    <col min="10" max="10" width="7.44140625" customWidth="1"/>
    <col min="11" max="11" width="9.5546875" customWidth="1"/>
    <col min="12" max="12" width="12" customWidth="1"/>
    <col min="13" max="13" width="6.88671875" customWidth="1"/>
    <col min="14" max="14" width="12.109375" customWidth="1"/>
    <col min="15" max="15" width="7" customWidth="1"/>
    <col min="16" max="16" width="7.44140625" customWidth="1"/>
    <col min="17" max="17" width="12.6640625" customWidth="1"/>
    <col min="18" max="18" width="12.5546875" customWidth="1"/>
    <col min="19" max="26" width="8" customWidth="1"/>
  </cols>
  <sheetData>
    <row r="1" spans="1:26" s="30" customFormat="1" ht="20.399999999999999" customHeight="1" x14ac:dyDescent="0.25">
      <c r="A1" s="30" t="s">
        <v>25</v>
      </c>
    </row>
    <row r="2" spans="1:26" s="30" customFormat="1" ht="20.399999999999999" customHeight="1" x14ac:dyDescent="0.25">
      <c r="A2" s="32" t="s">
        <v>33</v>
      </c>
    </row>
    <row r="3" spans="1:26" s="31" customFormat="1" ht="20.399999999999999" customHeight="1" x14ac:dyDescent="0.25">
      <c r="A3" s="33" t="s">
        <v>26</v>
      </c>
      <c r="B3" s="33"/>
      <c r="C3" s="33"/>
    </row>
    <row r="4" spans="1:26" ht="23.25" customHeight="1" x14ac:dyDescent="0.25">
      <c r="A4" s="36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37" t="s">
        <v>34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.25" hidden="1" customHeight="1" x14ac:dyDescent="0.25">
      <c r="A6" s="2"/>
      <c r="B6" s="2"/>
      <c r="C6" s="2"/>
      <c r="D6" s="2"/>
      <c r="E6" s="2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7" customHeight="1" x14ac:dyDescent="0.25">
      <c r="A7" s="4" t="s">
        <v>1</v>
      </c>
      <c r="B7" s="4" t="s">
        <v>2</v>
      </c>
      <c r="C7" s="5" t="s">
        <v>3</v>
      </c>
      <c r="D7" s="4" t="s">
        <v>4</v>
      </c>
      <c r="E7" s="4" t="s">
        <v>5</v>
      </c>
      <c r="F7" s="6" t="s">
        <v>6</v>
      </c>
      <c r="G7" s="6" t="s">
        <v>7</v>
      </c>
      <c r="H7" s="4" t="s">
        <v>8</v>
      </c>
      <c r="I7" s="5" t="s">
        <v>9</v>
      </c>
      <c r="J7" s="5" t="s">
        <v>10</v>
      </c>
      <c r="K7" s="5" t="s">
        <v>11</v>
      </c>
      <c r="L7" s="4" t="s">
        <v>12</v>
      </c>
      <c r="M7" s="4" t="s">
        <v>13</v>
      </c>
      <c r="N7" s="4" t="s">
        <v>14</v>
      </c>
      <c r="O7" s="38" t="s">
        <v>15</v>
      </c>
      <c r="P7" s="39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30.75" customHeight="1" x14ac:dyDescent="0.25">
      <c r="A8" s="40" t="s">
        <v>16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  <c r="O8" s="8" t="s">
        <v>17</v>
      </c>
      <c r="P8" s="8" t="s">
        <v>37</v>
      </c>
      <c r="Q8" s="9"/>
      <c r="R8" s="1"/>
      <c r="S8" s="1"/>
      <c r="T8" s="1"/>
      <c r="U8" s="1"/>
      <c r="V8" s="1"/>
      <c r="W8" s="1"/>
      <c r="X8" s="1"/>
      <c r="Y8" s="1"/>
      <c r="Z8" s="1"/>
    </row>
    <row r="9" spans="1:26" ht="36.75" customHeight="1" x14ac:dyDescent="0.25">
      <c r="A9" s="21" t="s">
        <v>32</v>
      </c>
      <c r="B9" s="22" t="s">
        <v>31</v>
      </c>
      <c r="C9" s="23" t="s">
        <v>35</v>
      </c>
      <c r="D9" s="24" t="str">
        <f>C9</f>
        <v>02/02/2024</v>
      </c>
      <c r="E9" s="10" t="s">
        <v>19</v>
      </c>
      <c r="F9" s="11">
        <v>1</v>
      </c>
      <c r="G9" s="27">
        <v>1</v>
      </c>
      <c r="H9" s="29">
        <v>620000000</v>
      </c>
      <c r="I9" s="28">
        <v>84</v>
      </c>
      <c r="J9" s="10">
        <v>20</v>
      </c>
      <c r="K9" s="12">
        <f>H9/I9</f>
        <v>7380952.3809523806</v>
      </c>
      <c r="L9" s="12">
        <f>J9*K9</f>
        <v>147619047.61904761</v>
      </c>
      <c r="M9" s="10">
        <f>I9-J9</f>
        <v>64</v>
      </c>
      <c r="N9" s="12">
        <f>K9*M9</f>
        <v>472380952.38095236</v>
      </c>
      <c r="O9" s="10">
        <v>6422</v>
      </c>
      <c r="P9" s="10">
        <v>6424</v>
      </c>
      <c r="Q9" s="13"/>
      <c r="R9" s="1"/>
      <c r="S9" s="1"/>
      <c r="T9" s="1"/>
      <c r="U9" s="1"/>
      <c r="V9" s="1"/>
      <c r="W9" s="1"/>
      <c r="X9" s="1"/>
      <c r="Y9" s="1"/>
      <c r="Z9" s="1"/>
    </row>
    <row r="10" spans="1:26" ht="36.75" customHeight="1" x14ac:dyDescent="0.25">
      <c r="A10" s="52" t="s">
        <v>30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10"/>
      <c r="P10" s="10"/>
      <c r="Q10" s="13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x14ac:dyDescent="0.25">
      <c r="A11" s="21" t="s">
        <v>18</v>
      </c>
      <c r="B11" s="22" t="s">
        <v>28</v>
      </c>
      <c r="C11" s="23" t="s">
        <v>36</v>
      </c>
      <c r="D11" s="24" t="str">
        <f>C11</f>
        <v>03/10/2024</v>
      </c>
      <c r="E11" s="10" t="s">
        <v>29</v>
      </c>
      <c r="F11" s="11">
        <v>1</v>
      </c>
      <c r="G11" s="27">
        <v>1</v>
      </c>
      <c r="H11" s="29">
        <v>52500000</v>
      </c>
      <c r="I11" s="28">
        <v>48</v>
      </c>
      <c r="J11" s="10">
        <v>12</v>
      </c>
      <c r="K11" s="12">
        <f t="shared" ref="K11" si="0">H11/I11</f>
        <v>1093750</v>
      </c>
      <c r="L11" s="12">
        <f t="shared" ref="L11" si="1">K11*J11</f>
        <v>13125000</v>
      </c>
      <c r="M11" s="10">
        <f t="shared" ref="M11" si="2">I11-J11</f>
        <v>36</v>
      </c>
      <c r="N11" s="12">
        <f t="shared" ref="N11" si="3">K11*M11</f>
        <v>39375000</v>
      </c>
      <c r="O11" s="10">
        <v>154</v>
      </c>
      <c r="P11" s="10">
        <v>6274</v>
      </c>
      <c r="Q11" s="14"/>
      <c r="R11" s="1"/>
      <c r="S11" s="1"/>
      <c r="T11" s="1"/>
      <c r="U11" s="1"/>
      <c r="V11" s="1"/>
      <c r="W11" s="1"/>
      <c r="X11" s="1"/>
      <c r="Y11" s="1"/>
      <c r="Z11" s="1"/>
    </row>
    <row r="12" spans="1:26" ht="32.25" customHeight="1" x14ac:dyDescent="0.25">
      <c r="A12" s="45" t="s">
        <v>20</v>
      </c>
      <c r="B12" s="46"/>
      <c r="C12" s="46"/>
      <c r="D12" s="46"/>
      <c r="E12" s="46"/>
      <c r="F12" s="47"/>
      <c r="G12" s="15">
        <f>SUM(G9:G11)</f>
        <v>2</v>
      </c>
      <c r="H12" s="25">
        <f t="shared" ref="H12:N12" si="4">SUM(H9:H11)</f>
        <v>672500000</v>
      </c>
      <c r="I12" s="15">
        <f t="shared" si="4"/>
        <v>132</v>
      </c>
      <c r="J12" s="15">
        <f t="shared" si="4"/>
        <v>32</v>
      </c>
      <c r="K12" s="25">
        <f t="shared" si="4"/>
        <v>8474702.3809523806</v>
      </c>
      <c r="L12" s="26">
        <f t="shared" si="4"/>
        <v>160744047.61904761</v>
      </c>
      <c r="M12" s="15">
        <f t="shared" si="4"/>
        <v>100</v>
      </c>
      <c r="N12" s="25">
        <f t="shared" si="4"/>
        <v>511755952.38095236</v>
      </c>
      <c r="O12" s="10"/>
      <c r="P12" s="10"/>
      <c r="Q12" s="9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1"/>
      <c r="B13" s="14"/>
      <c r="C13" s="14"/>
      <c r="D13" s="14"/>
      <c r="E13" s="14"/>
      <c r="F13" s="1"/>
      <c r="G13" s="1"/>
      <c r="H13" s="1"/>
      <c r="I13" s="16"/>
      <c r="J13" s="16"/>
      <c r="K13" s="16"/>
      <c r="L13" s="43" t="str">
        <f>A5</f>
        <v>Ngày 30 tháng 09 năm 2025</v>
      </c>
      <c r="M13" s="44"/>
      <c r="N13" s="44"/>
      <c r="O13" s="1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 x14ac:dyDescent="0.25">
      <c r="A14" s="1"/>
      <c r="B14" s="48" t="s">
        <v>21</v>
      </c>
      <c r="C14" s="35"/>
      <c r="D14" s="35"/>
      <c r="E14" s="17"/>
      <c r="F14" s="1"/>
      <c r="G14" s="1"/>
      <c r="H14" s="1"/>
      <c r="I14" s="18"/>
      <c r="J14" s="18"/>
      <c r="K14" s="18"/>
      <c r="L14" s="50" t="s">
        <v>22</v>
      </c>
      <c r="M14" s="35"/>
      <c r="N14" s="35"/>
      <c r="O14" s="18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1"/>
      <c r="B15" s="49" t="s">
        <v>23</v>
      </c>
      <c r="C15" s="35"/>
      <c r="D15" s="35"/>
      <c r="E15" s="16"/>
      <c r="F15" s="1"/>
      <c r="G15" s="1"/>
      <c r="H15" s="1"/>
      <c r="I15" s="19"/>
      <c r="J15" s="19"/>
      <c r="K15" s="19"/>
      <c r="L15" s="51" t="s">
        <v>24</v>
      </c>
      <c r="M15" s="35"/>
      <c r="N15" s="35"/>
      <c r="O15" s="19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34" t="s">
        <v>27</v>
      </c>
      <c r="M21" s="35"/>
      <c r="N21" s="3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20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20"/>
      <c r="G24" s="2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20"/>
      <c r="G25" s="2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20"/>
      <c r="G27" s="2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20"/>
      <c r="G28" s="2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20"/>
      <c r="G29" s="2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20"/>
      <c r="G31" s="2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20"/>
      <c r="G32" s="2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20"/>
      <c r="G33" s="2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20"/>
      <c r="G35" s="2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20"/>
      <c r="G36" s="2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20"/>
      <c r="G37" s="2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20"/>
      <c r="G39" s="2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20"/>
      <c r="G40" s="2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20"/>
      <c r="G42" s="2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20"/>
      <c r="G43" s="2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20"/>
      <c r="G44" s="2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20"/>
      <c r="G45" s="2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20"/>
      <c r="G46" s="2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20"/>
      <c r="G47" s="2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20"/>
      <c r="G48" s="2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20"/>
      <c r="G49" s="2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20"/>
      <c r="G50" s="2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20"/>
      <c r="G51" s="2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20"/>
      <c r="G52" s="2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20"/>
      <c r="G53" s="2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20"/>
      <c r="G54" s="20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20"/>
      <c r="G55" s="20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20"/>
      <c r="G56" s="20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20"/>
      <c r="G57" s="2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20"/>
      <c r="G58" s="20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20"/>
      <c r="G59" s="2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20"/>
      <c r="G60" s="2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20"/>
      <c r="G61" s="2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20"/>
      <c r="G62" s="2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20"/>
      <c r="G63" s="2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20"/>
      <c r="G64" s="2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20"/>
      <c r="G65" s="2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20"/>
      <c r="G66" s="2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20"/>
      <c r="G67" s="2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20"/>
      <c r="G68" s="2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20"/>
      <c r="G69" s="2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20"/>
      <c r="G70" s="2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20"/>
      <c r="G71" s="20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20"/>
      <c r="G72" s="2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20"/>
      <c r="G73" s="2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20"/>
      <c r="G74" s="2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20"/>
      <c r="G75" s="2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20"/>
      <c r="G76" s="2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20"/>
      <c r="G77" s="2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20"/>
      <c r="G78" s="2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20"/>
      <c r="G79" s="20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20"/>
      <c r="G80" s="2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20"/>
      <c r="G81" s="2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20"/>
      <c r="G82" s="20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20"/>
      <c r="G83" s="2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20"/>
      <c r="G84" s="2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20"/>
      <c r="G85" s="2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20"/>
      <c r="G86" s="2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20"/>
      <c r="G87" s="20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20"/>
      <c r="G88" s="2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20"/>
      <c r="G89" s="2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20"/>
      <c r="G90" s="2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20"/>
      <c r="G91" s="2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20"/>
      <c r="G92" s="20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20"/>
      <c r="G93" s="20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20"/>
      <c r="G94" s="20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20"/>
      <c r="G95" s="20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20"/>
      <c r="G96" s="20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20"/>
      <c r="G97" s="20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20"/>
      <c r="G98" s="20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20"/>
      <c r="G99" s="2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20"/>
      <c r="G100" s="20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20"/>
      <c r="G101" s="2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20"/>
      <c r="G102" s="2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20"/>
      <c r="G103" s="2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20"/>
      <c r="G104" s="2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20"/>
      <c r="G105" s="2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20"/>
      <c r="G106" s="20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20"/>
      <c r="G107" s="2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20"/>
      <c r="G108" s="2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20"/>
      <c r="G109" s="20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20"/>
      <c r="G110" s="2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20"/>
      <c r="G111" s="2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20"/>
      <c r="G112" s="20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20"/>
      <c r="G113" s="2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20"/>
      <c r="G114" s="2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20"/>
      <c r="G115" s="2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20"/>
      <c r="G116" s="20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20"/>
      <c r="G117" s="2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20"/>
      <c r="G118" s="20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20"/>
      <c r="G119" s="2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20"/>
      <c r="G120" s="2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20"/>
      <c r="G121" s="2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20"/>
      <c r="G122" s="2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20"/>
      <c r="G123" s="2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20"/>
      <c r="G124" s="2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20"/>
      <c r="G125" s="20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20"/>
      <c r="G126" s="2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20"/>
      <c r="G127" s="2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20"/>
      <c r="G128" s="20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20"/>
      <c r="G129" s="2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20"/>
      <c r="G130" s="2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20"/>
      <c r="G131" s="2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20"/>
      <c r="G132" s="20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20"/>
      <c r="G133" s="2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20"/>
      <c r="G134" s="2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20"/>
      <c r="G135" s="2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20"/>
      <c r="G136" s="20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20"/>
      <c r="G137" s="2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20"/>
      <c r="G138" s="20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20"/>
      <c r="G139" s="20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20"/>
      <c r="G140" s="20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20"/>
      <c r="G141" s="2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20"/>
      <c r="G142" s="20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20"/>
      <c r="G143" s="20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20"/>
      <c r="G144" s="2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20"/>
      <c r="G145" s="20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20"/>
      <c r="G146" s="20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20"/>
      <c r="G147" s="20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20"/>
      <c r="G148" s="2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20"/>
      <c r="G149" s="2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20"/>
      <c r="G150" s="2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20"/>
      <c r="G151" s="2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20"/>
      <c r="G152" s="2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20"/>
      <c r="G153" s="2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20"/>
      <c r="G154" s="2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20"/>
      <c r="G155" s="2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20"/>
      <c r="G156" s="2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20"/>
      <c r="G157" s="2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20"/>
      <c r="G158" s="2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20"/>
      <c r="G159" s="2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20"/>
      <c r="G160" s="2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20"/>
      <c r="G161" s="2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20"/>
      <c r="G162" s="2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20"/>
      <c r="G163" s="2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20"/>
      <c r="G164" s="2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20"/>
      <c r="G165" s="2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20"/>
      <c r="G166" s="2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20"/>
      <c r="G167" s="2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20"/>
      <c r="G168" s="2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20"/>
      <c r="G169" s="2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20"/>
      <c r="G170" s="2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20"/>
      <c r="G171" s="2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20"/>
      <c r="G172" s="2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20"/>
      <c r="G173" s="2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20"/>
      <c r="G174" s="2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20"/>
      <c r="G175" s="2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20"/>
      <c r="G176" s="20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20"/>
      <c r="G177" s="20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20"/>
      <c r="G178" s="20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20"/>
      <c r="G179" s="20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20"/>
      <c r="G180" s="20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20"/>
      <c r="G181" s="20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20"/>
      <c r="G182" s="20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20"/>
      <c r="G183" s="2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20"/>
      <c r="G184" s="20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20"/>
      <c r="G185" s="20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20"/>
      <c r="G186" s="2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20"/>
      <c r="G187" s="20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20"/>
      <c r="G188" s="20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20"/>
      <c r="G189" s="2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20"/>
      <c r="G190" s="20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20"/>
      <c r="G191" s="20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20"/>
      <c r="G192" s="2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20"/>
      <c r="G193" s="20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20"/>
      <c r="G194" s="20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20"/>
      <c r="G195" s="2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20"/>
      <c r="G196" s="20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20"/>
      <c r="G197" s="20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20"/>
      <c r="G198" s="2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20"/>
      <c r="G199" s="20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20"/>
      <c r="G200" s="20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20"/>
      <c r="G201" s="2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20"/>
      <c r="G202" s="20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20"/>
      <c r="G203" s="20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20"/>
      <c r="G204" s="20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20"/>
      <c r="G205" s="20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20"/>
      <c r="G206" s="20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20"/>
      <c r="G207" s="20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20"/>
      <c r="G208" s="20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20"/>
      <c r="G209" s="20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20"/>
      <c r="G210" s="20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20"/>
      <c r="G211" s="20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20"/>
      <c r="G212" s="20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20"/>
      <c r="G213" s="20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20"/>
      <c r="G214" s="20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20"/>
      <c r="G215" s="20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20"/>
      <c r="G216" s="20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20"/>
      <c r="G217" s="20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20"/>
      <c r="G218" s="20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20"/>
      <c r="G219" s="20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20"/>
      <c r="G220" s="20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20"/>
      <c r="G221" s="20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20"/>
      <c r="G222" s="20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20"/>
      <c r="G223" s="20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20"/>
      <c r="G224" s="20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20"/>
      <c r="G225" s="20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20"/>
      <c r="G226" s="20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20"/>
      <c r="G227" s="20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20"/>
      <c r="G228" s="20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20"/>
      <c r="G229" s="20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20"/>
      <c r="G230" s="20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20"/>
      <c r="G231" s="20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20"/>
      <c r="G232" s="20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20"/>
      <c r="G233" s="2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20"/>
      <c r="G234" s="2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20"/>
      <c r="G235" s="20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20"/>
      <c r="G236" s="20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20"/>
      <c r="G237" s="20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20"/>
      <c r="G238" s="20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20"/>
      <c r="G239" s="20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20"/>
      <c r="G240" s="20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20"/>
      <c r="G241" s="20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20"/>
      <c r="G242" s="20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20"/>
      <c r="G243" s="20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20"/>
      <c r="G244" s="20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20"/>
      <c r="G245" s="20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20"/>
      <c r="G246" s="20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20"/>
      <c r="G247" s="20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20"/>
      <c r="G248" s="20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20"/>
      <c r="G249" s="20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20"/>
      <c r="G250" s="20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20"/>
      <c r="G251" s="20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20"/>
      <c r="G252" s="20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20"/>
      <c r="G253" s="20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20"/>
      <c r="G254" s="20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20"/>
      <c r="G255" s="20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20"/>
      <c r="G256" s="20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20"/>
      <c r="G257" s="20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20"/>
      <c r="G258" s="20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20"/>
      <c r="G259" s="20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20"/>
      <c r="G260" s="20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20"/>
      <c r="G261" s="20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20"/>
      <c r="G262" s="20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20"/>
      <c r="G263" s="20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20"/>
      <c r="G264" s="20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20"/>
      <c r="G265" s="20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20"/>
      <c r="G266" s="20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20"/>
      <c r="G267" s="20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20"/>
      <c r="G268" s="20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20"/>
      <c r="G269" s="20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20"/>
      <c r="G270" s="20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20"/>
      <c r="G271" s="20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20"/>
      <c r="G272" s="20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20"/>
      <c r="G273" s="20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20"/>
      <c r="G274" s="20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20"/>
      <c r="G275" s="20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20"/>
      <c r="G276" s="20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20"/>
      <c r="G277" s="20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20"/>
      <c r="G278" s="20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20"/>
      <c r="G279" s="20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20"/>
      <c r="G280" s="20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20"/>
      <c r="G281" s="20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20"/>
      <c r="G282" s="20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20"/>
      <c r="G283" s="20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20"/>
      <c r="G284" s="20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20"/>
      <c r="G285" s="20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20"/>
      <c r="G286" s="20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20"/>
      <c r="G287" s="20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20"/>
      <c r="G288" s="20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20"/>
      <c r="G289" s="20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20"/>
      <c r="G290" s="20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20"/>
      <c r="G291" s="20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20"/>
      <c r="G292" s="20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20"/>
      <c r="G293" s="20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20"/>
      <c r="G294" s="20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20"/>
      <c r="G295" s="20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20"/>
      <c r="G296" s="20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20"/>
      <c r="G297" s="20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20"/>
      <c r="G298" s="20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20"/>
      <c r="G299" s="20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20"/>
      <c r="G300" s="20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20"/>
      <c r="G301" s="20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20"/>
      <c r="G302" s="20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20"/>
      <c r="G303" s="20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20"/>
      <c r="G304" s="20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20"/>
      <c r="G305" s="20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20"/>
      <c r="G306" s="20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20"/>
      <c r="G307" s="20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20"/>
      <c r="G308" s="20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20"/>
      <c r="G309" s="20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20"/>
      <c r="G310" s="20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20"/>
      <c r="G311" s="20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20"/>
      <c r="G312" s="20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20"/>
      <c r="G313" s="20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20"/>
      <c r="G314" s="20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20"/>
      <c r="G315" s="20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20"/>
      <c r="G316" s="20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20"/>
      <c r="G317" s="20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20"/>
      <c r="G318" s="20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20"/>
      <c r="G319" s="20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20"/>
      <c r="G320" s="20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20"/>
      <c r="G321" s="20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20"/>
      <c r="G322" s="20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20"/>
      <c r="G323" s="20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20"/>
      <c r="G324" s="20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20"/>
      <c r="G325" s="20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20"/>
      <c r="G326" s="20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20"/>
      <c r="G327" s="20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20"/>
      <c r="G328" s="20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20"/>
      <c r="G329" s="20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20"/>
      <c r="G330" s="2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20"/>
      <c r="G331" s="20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20"/>
      <c r="G332" s="20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20"/>
      <c r="G333" s="20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20"/>
      <c r="G334" s="20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20"/>
      <c r="G335" s="20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20"/>
      <c r="G336" s="20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20"/>
      <c r="G337" s="20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20"/>
      <c r="G338" s="20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20"/>
      <c r="G339" s="20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20"/>
      <c r="G340" s="20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20"/>
      <c r="G341" s="20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20"/>
      <c r="G342" s="20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20"/>
      <c r="G343" s="20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20"/>
      <c r="G344" s="20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20"/>
      <c r="G345" s="20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20"/>
      <c r="G346" s="20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20"/>
      <c r="G347" s="20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20"/>
      <c r="G348" s="20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20"/>
      <c r="G349" s="20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20"/>
      <c r="G350" s="20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20"/>
      <c r="G351" s="20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20"/>
      <c r="G352" s="20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20"/>
      <c r="G353" s="20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20"/>
      <c r="G354" s="2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20"/>
      <c r="G355" s="20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20"/>
      <c r="G356" s="20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20"/>
      <c r="G357" s="20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20"/>
      <c r="G358" s="20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20"/>
      <c r="G359" s="20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20"/>
      <c r="G360" s="20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20"/>
      <c r="G361" s="20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20"/>
      <c r="G362" s="20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20"/>
      <c r="G363" s="20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20"/>
      <c r="G364" s="20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20"/>
      <c r="G365" s="20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20"/>
      <c r="G366" s="20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20"/>
      <c r="G367" s="20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20"/>
      <c r="G368" s="20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20"/>
      <c r="G369" s="20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20"/>
      <c r="G370" s="20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20"/>
      <c r="G371" s="20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20"/>
      <c r="G372" s="20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20"/>
      <c r="G373" s="20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20"/>
      <c r="G374" s="20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20"/>
      <c r="G375" s="20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20"/>
      <c r="G376" s="20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20"/>
      <c r="G377" s="20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20"/>
      <c r="G378" s="20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20"/>
      <c r="G379" s="20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20"/>
      <c r="G380" s="20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20"/>
      <c r="G381" s="20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20"/>
      <c r="G382" s="20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20"/>
      <c r="G383" s="20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20"/>
      <c r="G384" s="20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20"/>
      <c r="G385" s="20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20"/>
      <c r="G386" s="20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20"/>
      <c r="G387" s="20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20"/>
      <c r="G388" s="20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20"/>
      <c r="G389" s="20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20"/>
      <c r="G390" s="20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20"/>
      <c r="G391" s="20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20"/>
      <c r="G392" s="20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20"/>
      <c r="G393" s="20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20"/>
      <c r="G394" s="20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20"/>
      <c r="G395" s="20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20"/>
      <c r="G396" s="20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20"/>
      <c r="G397" s="20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20"/>
      <c r="G398" s="20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20"/>
      <c r="G399" s="20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20"/>
      <c r="G400" s="20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20"/>
      <c r="G401" s="20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20"/>
      <c r="G402" s="20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20"/>
      <c r="G403" s="20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20"/>
      <c r="G404" s="20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20"/>
      <c r="G405" s="20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20"/>
      <c r="G406" s="20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20"/>
      <c r="G407" s="20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20"/>
      <c r="G408" s="20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20"/>
      <c r="G409" s="20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20"/>
      <c r="G410" s="20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20"/>
      <c r="G411" s="20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20"/>
      <c r="G412" s="20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20"/>
      <c r="G413" s="20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20"/>
      <c r="G414" s="20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20"/>
      <c r="G415" s="20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20"/>
      <c r="G416" s="20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20"/>
      <c r="G417" s="20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20"/>
      <c r="G418" s="20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20"/>
      <c r="G419" s="20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20"/>
      <c r="G420" s="20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20"/>
      <c r="G421" s="20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20"/>
      <c r="G422" s="20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20"/>
      <c r="G423" s="20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20"/>
      <c r="G424" s="20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20"/>
      <c r="G425" s="20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20"/>
      <c r="G426" s="20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20"/>
      <c r="G427" s="20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20"/>
      <c r="G428" s="20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20"/>
      <c r="G429" s="20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20"/>
      <c r="G430" s="20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20"/>
      <c r="G431" s="20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20"/>
      <c r="G432" s="20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20"/>
      <c r="G433" s="20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20"/>
      <c r="G434" s="20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20"/>
      <c r="G435" s="20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20"/>
      <c r="G436" s="20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20"/>
      <c r="G437" s="20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20"/>
      <c r="G438" s="20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20"/>
      <c r="G439" s="20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20"/>
      <c r="G440" s="20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20"/>
      <c r="G441" s="20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20"/>
      <c r="G442" s="20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20"/>
      <c r="G443" s="20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20"/>
      <c r="G444" s="20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20"/>
      <c r="G445" s="20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20"/>
      <c r="G446" s="20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20"/>
      <c r="G447" s="20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20"/>
      <c r="G448" s="20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20"/>
      <c r="G449" s="20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20"/>
      <c r="G450" s="20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20"/>
      <c r="G451" s="20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20"/>
      <c r="G452" s="20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20"/>
      <c r="G453" s="20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20"/>
      <c r="G454" s="20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20"/>
      <c r="G455" s="20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20"/>
      <c r="G456" s="20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20"/>
      <c r="G457" s="20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20"/>
      <c r="G458" s="20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20"/>
      <c r="G459" s="20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20"/>
      <c r="G460" s="20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20"/>
      <c r="G461" s="20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20"/>
      <c r="G462" s="20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20"/>
      <c r="G463" s="20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20"/>
      <c r="G464" s="20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20"/>
      <c r="G465" s="20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20"/>
      <c r="G466" s="20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20"/>
      <c r="G467" s="20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20"/>
      <c r="G468" s="20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20"/>
      <c r="G469" s="20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20"/>
      <c r="G470" s="20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20"/>
      <c r="G471" s="20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20"/>
      <c r="G472" s="20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20"/>
      <c r="G473" s="20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20"/>
      <c r="G474" s="20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20"/>
      <c r="G475" s="20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20"/>
      <c r="G476" s="20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20"/>
      <c r="G477" s="20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20"/>
      <c r="G478" s="20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20"/>
      <c r="G479" s="20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20"/>
      <c r="G480" s="20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20"/>
      <c r="G481" s="20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20"/>
      <c r="G482" s="20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20"/>
      <c r="G483" s="20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20"/>
      <c r="G484" s="20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20"/>
      <c r="G485" s="20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20"/>
      <c r="G486" s="20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20"/>
      <c r="G487" s="20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20"/>
      <c r="G488" s="20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20"/>
      <c r="G489" s="20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20"/>
      <c r="G490" s="20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20"/>
      <c r="G491" s="20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20"/>
      <c r="G492" s="20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20"/>
      <c r="G493" s="20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20"/>
      <c r="G494" s="20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20"/>
      <c r="G495" s="20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20"/>
      <c r="G496" s="20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20"/>
      <c r="G497" s="20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20"/>
      <c r="G498" s="20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20"/>
      <c r="G499" s="20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20"/>
      <c r="G500" s="20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20"/>
      <c r="G501" s="20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20"/>
      <c r="G502" s="20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20"/>
      <c r="G503" s="20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20"/>
      <c r="G504" s="20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20"/>
      <c r="G505" s="20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20"/>
      <c r="G506" s="20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20"/>
      <c r="G507" s="20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20"/>
      <c r="G508" s="20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20"/>
      <c r="G509" s="20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20"/>
      <c r="G510" s="20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20"/>
      <c r="G511" s="20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20"/>
      <c r="G512" s="20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20"/>
      <c r="G513" s="20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20"/>
      <c r="G514" s="20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20"/>
      <c r="G515" s="20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20"/>
      <c r="G516" s="20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20"/>
      <c r="G517" s="20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20"/>
      <c r="G518" s="20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20"/>
      <c r="G519" s="20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20"/>
      <c r="G520" s="20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20"/>
      <c r="G521" s="20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20"/>
      <c r="G522" s="20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20"/>
      <c r="G523" s="20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20"/>
      <c r="G524" s="20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20"/>
      <c r="G525" s="20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20"/>
      <c r="G526" s="20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20"/>
      <c r="G527" s="20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20"/>
      <c r="G528" s="20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20"/>
      <c r="G529" s="20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20"/>
      <c r="G530" s="20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20"/>
      <c r="G531" s="20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20"/>
      <c r="G532" s="20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20"/>
      <c r="G533" s="20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20"/>
      <c r="G534" s="20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20"/>
      <c r="G535" s="20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20"/>
      <c r="G536" s="20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20"/>
      <c r="G537" s="20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20"/>
      <c r="G538" s="20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20"/>
      <c r="G539" s="20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20"/>
      <c r="G540" s="20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20"/>
      <c r="G541" s="20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20"/>
      <c r="G542" s="20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20"/>
      <c r="G543" s="20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20"/>
      <c r="G544" s="20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20"/>
      <c r="G545" s="20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20"/>
      <c r="G546" s="20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20"/>
      <c r="G547" s="20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20"/>
      <c r="G548" s="20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20"/>
      <c r="G549" s="20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20"/>
      <c r="G550" s="20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20"/>
      <c r="G551" s="20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20"/>
      <c r="G552" s="20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20"/>
      <c r="G553" s="20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20"/>
      <c r="G554" s="20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20"/>
      <c r="G555" s="20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20"/>
      <c r="G556" s="20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20"/>
      <c r="G557" s="20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20"/>
      <c r="G558" s="20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20"/>
      <c r="G559" s="20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20"/>
      <c r="G560" s="20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20"/>
      <c r="G561" s="20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20"/>
      <c r="G562" s="20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20"/>
      <c r="G563" s="20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20"/>
      <c r="G564" s="20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20"/>
      <c r="G565" s="20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20"/>
      <c r="G566" s="20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20"/>
      <c r="G567" s="20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20"/>
      <c r="G568" s="20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20"/>
      <c r="G569" s="20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20"/>
      <c r="G570" s="20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20"/>
      <c r="G571" s="20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20"/>
      <c r="G572" s="20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20"/>
      <c r="G573" s="20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20"/>
      <c r="G574" s="20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20"/>
      <c r="G575" s="20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20"/>
      <c r="G576" s="20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20"/>
      <c r="G577" s="20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20"/>
      <c r="G578" s="20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20"/>
      <c r="G579" s="20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20"/>
      <c r="G580" s="20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20"/>
      <c r="G581" s="20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20"/>
      <c r="G582" s="20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20"/>
      <c r="G583" s="20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20"/>
      <c r="G584" s="20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20"/>
      <c r="G585" s="20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20"/>
      <c r="G586" s="20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20"/>
      <c r="G587" s="20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20"/>
      <c r="G588" s="20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20"/>
      <c r="G589" s="20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20"/>
      <c r="G590" s="20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20"/>
      <c r="G591" s="20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20"/>
      <c r="G592" s="20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20"/>
      <c r="G593" s="20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20"/>
      <c r="G594" s="20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20"/>
      <c r="G595" s="20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20"/>
      <c r="G596" s="20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20"/>
      <c r="G597" s="20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20"/>
      <c r="G598" s="20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20"/>
      <c r="G599" s="20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20"/>
      <c r="G600" s="20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20"/>
      <c r="G601" s="20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20"/>
      <c r="G602" s="20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20"/>
      <c r="G603" s="20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20"/>
      <c r="G604" s="20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20"/>
      <c r="G605" s="20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20"/>
      <c r="G606" s="20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20"/>
      <c r="G607" s="20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20"/>
      <c r="G608" s="20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20"/>
      <c r="G609" s="20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20"/>
      <c r="G610" s="20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20"/>
      <c r="G611" s="20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20"/>
      <c r="G612" s="20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20"/>
      <c r="G613" s="20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20"/>
      <c r="G614" s="20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20"/>
      <c r="G615" s="20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20"/>
      <c r="G616" s="20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20"/>
      <c r="G617" s="20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20"/>
      <c r="G618" s="20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20"/>
      <c r="G619" s="20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20"/>
      <c r="G620" s="20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20"/>
      <c r="G621" s="20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20"/>
      <c r="G622" s="20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20"/>
      <c r="G623" s="20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20"/>
      <c r="G624" s="20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20"/>
      <c r="G625" s="20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20"/>
      <c r="G626" s="20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20"/>
      <c r="G627" s="20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20"/>
      <c r="G628" s="20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20"/>
      <c r="G629" s="20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20"/>
      <c r="G630" s="20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20"/>
      <c r="G631" s="20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20"/>
      <c r="G632" s="20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20"/>
      <c r="G633" s="20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20"/>
      <c r="G634" s="20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20"/>
      <c r="G635" s="20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20"/>
      <c r="G636" s="20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20"/>
      <c r="G637" s="20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20"/>
      <c r="G638" s="20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20"/>
      <c r="G639" s="20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20"/>
      <c r="G640" s="20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20"/>
      <c r="G641" s="20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20"/>
      <c r="G642" s="20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20"/>
      <c r="G643" s="20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20"/>
      <c r="G644" s="20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20"/>
      <c r="G645" s="20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20"/>
      <c r="G646" s="20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20"/>
      <c r="G647" s="20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20"/>
      <c r="G648" s="20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20"/>
      <c r="G649" s="20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20"/>
      <c r="G650" s="20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20"/>
      <c r="G651" s="20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20"/>
      <c r="G652" s="20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20"/>
      <c r="G653" s="20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20"/>
      <c r="G654" s="20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20"/>
      <c r="G655" s="20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20"/>
      <c r="G656" s="20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20"/>
      <c r="G657" s="20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20"/>
      <c r="G658" s="20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20"/>
      <c r="G659" s="20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20"/>
      <c r="G660" s="20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20"/>
      <c r="G661" s="20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20"/>
      <c r="G662" s="20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20"/>
      <c r="G663" s="20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20"/>
      <c r="G664" s="20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20"/>
      <c r="G665" s="20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20"/>
      <c r="G666" s="20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20"/>
      <c r="G667" s="20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20"/>
      <c r="G668" s="20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20"/>
      <c r="G669" s="20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20"/>
      <c r="G670" s="20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20"/>
      <c r="G671" s="20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20"/>
      <c r="G672" s="20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20"/>
      <c r="G673" s="20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20"/>
      <c r="G674" s="20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20"/>
      <c r="G675" s="20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20"/>
      <c r="G676" s="20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20"/>
      <c r="G677" s="20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20"/>
      <c r="G678" s="20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20"/>
      <c r="G679" s="20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20"/>
      <c r="G680" s="20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20"/>
      <c r="G681" s="20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20"/>
      <c r="G682" s="20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20"/>
      <c r="G683" s="20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20"/>
      <c r="G684" s="20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20"/>
      <c r="G685" s="20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20"/>
      <c r="G686" s="20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20"/>
      <c r="G687" s="20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20"/>
      <c r="G688" s="20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20"/>
      <c r="G689" s="20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20"/>
      <c r="G690" s="20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20"/>
      <c r="G691" s="20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20"/>
      <c r="G692" s="20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20"/>
      <c r="G693" s="20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20"/>
      <c r="G694" s="20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20"/>
      <c r="G695" s="20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20"/>
      <c r="G696" s="20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20"/>
      <c r="G697" s="20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20"/>
      <c r="G698" s="20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20"/>
      <c r="G699" s="20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20"/>
      <c r="G700" s="20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20"/>
      <c r="G701" s="20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20"/>
      <c r="G702" s="20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20"/>
      <c r="G703" s="20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20"/>
      <c r="G704" s="20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20"/>
      <c r="G705" s="20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20"/>
      <c r="G706" s="20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20"/>
      <c r="G707" s="20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20"/>
      <c r="G708" s="20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20"/>
      <c r="G709" s="20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20"/>
      <c r="G710" s="20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20"/>
      <c r="G711" s="20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20"/>
      <c r="G712" s="20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20"/>
      <c r="G713" s="20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20"/>
      <c r="G714" s="20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20"/>
      <c r="G715" s="20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20"/>
      <c r="G716" s="20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20"/>
      <c r="G717" s="20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20"/>
      <c r="G718" s="20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20"/>
      <c r="G719" s="20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20"/>
      <c r="G720" s="20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20"/>
      <c r="G721" s="20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20"/>
      <c r="G722" s="20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20"/>
      <c r="G723" s="20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20"/>
      <c r="G724" s="20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20"/>
      <c r="G725" s="20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20"/>
      <c r="G726" s="20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20"/>
      <c r="G727" s="20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20"/>
      <c r="G728" s="20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20"/>
      <c r="G729" s="20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20"/>
      <c r="G730" s="20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20"/>
      <c r="G731" s="20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20"/>
      <c r="G732" s="20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20"/>
      <c r="G733" s="20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20"/>
      <c r="G734" s="20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20"/>
      <c r="G735" s="20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20"/>
      <c r="G736" s="20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20"/>
      <c r="G737" s="20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20"/>
      <c r="G738" s="20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20"/>
      <c r="G739" s="20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20"/>
      <c r="G740" s="20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20"/>
      <c r="G741" s="20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20"/>
      <c r="G742" s="20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20"/>
      <c r="G743" s="20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20"/>
      <c r="G744" s="20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20"/>
      <c r="G745" s="20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20"/>
      <c r="G746" s="20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20"/>
      <c r="G747" s="20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20"/>
      <c r="G748" s="20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20"/>
      <c r="G749" s="20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20"/>
      <c r="G750" s="20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20"/>
      <c r="G751" s="20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20"/>
      <c r="G752" s="20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20"/>
      <c r="G753" s="20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20"/>
      <c r="G754" s="20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20"/>
      <c r="G755" s="20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20"/>
      <c r="G756" s="20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20"/>
      <c r="G757" s="20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20"/>
      <c r="G758" s="20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20"/>
      <c r="G759" s="20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20"/>
      <c r="G760" s="20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20"/>
      <c r="G761" s="20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20"/>
      <c r="G762" s="20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20"/>
      <c r="G763" s="20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20"/>
      <c r="G764" s="20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20"/>
      <c r="G765" s="20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20"/>
      <c r="G766" s="20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20"/>
      <c r="G767" s="20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20"/>
      <c r="G768" s="20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20"/>
      <c r="G769" s="20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20"/>
      <c r="G770" s="20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20"/>
      <c r="G771" s="20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20"/>
      <c r="G772" s="20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20"/>
      <c r="G773" s="20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20"/>
      <c r="G774" s="20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20"/>
      <c r="G775" s="20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20"/>
      <c r="G776" s="20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20"/>
      <c r="G777" s="20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20"/>
      <c r="G778" s="20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20"/>
      <c r="G779" s="20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20"/>
      <c r="G780" s="20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20"/>
      <c r="G781" s="20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20"/>
      <c r="G782" s="20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20"/>
      <c r="G783" s="20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20"/>
      <c r="G784" s="20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20"/>
      <c r="G785" s="20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20"/>
      <c r="G786" s="20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20"/>
      <c r="G787" s="20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20"/>
      <c r="G788" s="20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20"/>
      <c r="G789" s="20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20"/>
      <c r="G790" s="20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20"/>
      <c r="G791" s="20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20"/>
      <c r="G792" s="20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20"/>
      <c r="G793" s="20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20"/>
      <c r="G794" s="20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20"/>
      <c r="G795" s="20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20"/>
      <c r="G796" s="20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20"/>
      <c r="G797" s="20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20"/>
      <c r="G798" s="20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20"/>
      <c r="G799" s="20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20"/>
      <c r="G800" s="20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20"/>
      <c r="G801" s="20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20"/>
      <c r="G802" s="20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20"/>
      <c r="G803" s="20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20"/>
      <c r="G804" s="20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20"/>
      <c r="G805" s="20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20"/>
      <c r="G806" s="20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20"/>
      <c r="G807" s="20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20"/>
      <c r="G808" s="20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20"/>
      <c r="G809" s="20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20"/>
      <c r="G810" s="20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20"/>
      <c r="G811" s="20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20"/>
      <c r="G812" s="20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20"/>
      <c r="G813" s="20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20"/>
      <c r="G814" s="20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20"/>
      <c r="G815" s="20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20"/>
      <c r="G816" s="20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20"/>
      <c r="G817" s="20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20"/>
      <c r="G818" s="20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20"/>
      <c r="G819" s="20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20"/>
      <c r="G820" s="20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20"/>
      <c r="G821" s="20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20"/>
      <c r="G822" s="20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20"/>
      <c r="G823" s="20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20"/>
      <c r="G824" s="20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20"/>
      <c r="G825" s="20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20"/>
      <c r="G826" s="20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20"/>
      <c r="G827" s="20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20"/>
      <c r="G828" s="20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20"/>
      <c r="G829" s="20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20"/>
      <c r="G830" s="20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20"/>
      <c r="G831" s="20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20"/>
      <c r="G832" s="20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20"/>
      <c r="G833" s="20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20"/>
      <c r="G834" s="20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20"/>
      <c r="G835" s="20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20"/>
      <c r="G836" s="20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20"/>
      <c r="G837" s="20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20"/>
      <c r="G838" s="20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20"/>
      <c r="G839" s="20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20"/>
      <c r="G840" s="20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20"/>
      <c r="G841" s="20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20"/>
      <c r="G842" s="20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20"/>
      <c r="G843" s="20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20"/>
      <c r="G844" s="20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20"/>
      <c r="G845" s="20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20"/>
      <c r="G846" s="20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20"/>
      <c r="G847" s="20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20"/>
      <c r="G848" s="20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20"/>
      <c r="G849" s="20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20"/>
      <c r="G850" s="20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20"/>
      <c r="G851" s="20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20"/>
      <c r="G852" s="20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20"/>
      <c r="G853" s="20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20"/>
      <c r="G854" s="20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20"/>
      <c r="G855" s="20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20"/>
      <c r="G856" s="20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20"/>
      <c r="G857" s="20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20"/>
      <c r="G858" s="20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20"/>
      <c r="G859" s="20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20"/>
      <c r="G860" s="20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20"/>
      <c r="G861" s="20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20"/>
      <c r="G862" s="20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20"/>
      <c r="G863" s="20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20"/>
      <c r="G864" s="20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20"/>
      <c r="G865" s="20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20"/>
      <c r="G866" s="20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20"/>
      <c r="G867" s="20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20"/>
      <c r="G868" s="20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20"/>
      <c r="G869" s="20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20"/>
      <c r="G870" s="20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20"/>
      <c r="G871" s="20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20"/>
      <c r="G872" s="20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20"/>
      <c r="G873" s="20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20"/>
      <c r="G874" s="20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20"/>
      <c r="G875" s="20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20"/>
      <c r="G876" s="20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20"/>
      <c r="G877" s="20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20"/>
      <c r="G878" s="20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20"/>
      <c r="G879" s="20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20"/>
      <c r="G880" s="20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20"/>
      <c r="G881" s="20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20"/>
      <c r="G882" s="20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20"/>
      <c r="G883" s="20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20"/>
      <c r="G884" s="20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20"/>
      <c r="G885" s="20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20"/>
      <c r="G886" s="20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20"/>
      <c r="G887" s="20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20"/>
      <c r="G888" s="20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20"/>
      <c r="G889" s="20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20"/>
      <c r="G890" s="20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20"/>
      <c r="G891" s="20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20"/>
      <c r="G892" s="20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20"/>
      <c r="G893" s="20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20"/>
      <c r="G894" s="20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20"/>
      <c r="G895" s="20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20"/>
      <c r="G896" s="20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20"/>
      <c r="G897" s="20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20"/>
      <c r="G898" s="20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20"/>
      <c r="G899" s="20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20"/>
      <c r="G900" s="20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20"/>
      <c r="G901" s="20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20"/>
      <c r="G902" s="20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20"/>
      <c r="G903" s="20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20"/>
      <c r="G904" s="20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20"/>
      <c r="G905" s="20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20"/>
      <c r="G906" s="20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20"/>
      <c r="G907" s="20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20"/>
      <c r="G908" s="20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20"/>
      <c r="G909" s="20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20"/>
      <c r="G910" s="20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20"/>
      <c r="G911" s="20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20"/>
      <c r="G912" s="20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20"/>
      <c r="G913" s="20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20"/>
      <c r="G914" s="20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20"/>
      <c r="G915" s="20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20"/>
      <c r="G916" s="20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20"/>
      <c r="G917" s="20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20"/>
      <c r="G918" s="20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20"/>
      <c r="G919" s="20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20"/>
      <c r="G920" s="20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20"/>
      <c r="G921" s="20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20"/>
      <c r="G922" s="20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20"/>
      <c r="G923" s="20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20"/>
      <c r="G924" s="20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20"/>
      <c r="G925" s="20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20"/>
      <c r="G926" s="20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20"/>
      <c r="G927" s="20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20"/>
      <c r="G928" s="20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20"/>
      <c r="G929" s="20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20"/>
      <c r="G930" s="20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20"/>
      <c r="G931" s="20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20"/>
      <c r="G932" s="20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20"/>
      <c r="G933" s="20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20"/>
      <c r="G934" s="20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20"/>
      <c r="G935" s="20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20"/>
      <c r="G936" s="20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20"/>
      <c r="G937" s="20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20"/>
      <c r="G938" s="20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20"/>
      <c r="G939" s="20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20"/>
      <c r="G940" s="20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20"/>
      <c r="G941" s="20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20"/>
      <c r="G942" s="20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20"/>
      <c r="G943" s="20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20"/>
      <c r="G944" s="20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20"/>
      <c r="G945" s="20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20"/>
      <c r="G946" s="20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20"/>
      <c r="G947" s="20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20"/>
      <c r="G948" s="20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20"/>
      <c r="G949" s="20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20"/>
      <c r="G950" s="20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20"/>
      <c r="G951" s="20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20"/>
      <c r="G952" s="20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20"/>
      <c r="G953" s="20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20"/>
      <c r="G954" s="20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20"/>
      <c r="G955" s="20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20"/>
      <c r="G956" s="20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20"/>
      <c r="G957" s="20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20"/>
      <c r="G958" s="20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20"/>
      <c r="G959" s="20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20"/>
      <c r="G960" s="20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20"/>
      <c r="G961" s="20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20"/>
      <c r="G962" s="20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20"/>
      <c r="G963" s="20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20"/>
      <c r="G964" s="20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20"/>
      <c r="G965" s="20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20"/>
      <c r="G966" s="20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20"/>
      <c r="G967" s="20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20"/>
      <c r="G968" s="20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20"/>
      <c r="G969" s="20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20"/>
      <c r="G970" s="20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20"/>
      <c r="G971" s="20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20"/>
      <c r="G972" s="20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20"/>
      <c r="G973" s="20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20"/>
      <c r="G974" s="20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20"/>
      <c r="G975" s="20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20"/>
      <c r="G976" s="20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20"/>
      <c r="G977" s="20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20"/>
      <c r="G978" s="20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20"/>
      <c r="G979" s="20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20"/>
      <c r="G980" s="20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20"/>
      <c r="G981" s="20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20"/>
      <c r="G982" s="20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20"/>
      <c r="G983" s="20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20"/>
      <c r="G984" s="20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20"/>
      <c r="G985" s="20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20"/>
      <c r="G986" s="20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20"/>
      <c r="G987" s="20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20"/>
      <c r="G988" s="20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20"/>
      <c r="G989" s="20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20"/>
      <c r="G990" s="20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20"/>
      <c r="G991" s="20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20"/>
      <c r="G992" s="20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20"/>
      <c r="G993" s="20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20"/>
      <c r="G994" s="20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20"/>
      <c r="G995" s="20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20"/>
      <c r="G996" s="20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20"/>
      <c r="G997" s="20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20"/>
      <c r="G998" s="20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20"/>
      <c r="G999" s="20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3">
    <mergeCell ref="A3:C3"/>
    <mergeCell ref="L21:N21"/>
    <mergeCell ref="A4:P4"/>
    <mergeCell ref="A5:P5"/>
    <mergeCell ref="O7:P7"/>
    <mergeCell ref="A8:N8"/>
    <mergeCell ref="L13:N13"/>
    <mergeCell ref="A12:F12"/>
    <mergeCell ref="B14:D14"/>
    <mergeCell ref="B15:D15"/>
    <mergeCell ref="L14:N14"/>
    <mergeCell ref="L15:N15"/>
    <mergeCell ref="A10:N10"/>
  </mergeCells>
  <pageMargins left="0.70866141732283472" right="0.70866141732283472" top="0.74803149606299213" bottom="0.74803149606299213" header="0" footer="0"/>
  <pageSetup scale="81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2025-11-10T04:53:33Z</cp:lastPrinted>
  <dcterms:modified xsi:type="dcterms:W3CDTF">2025-11-10T04:54:10Z</dcterms:modified>
</cp:coreProperties>
</file>